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Achats - marchés\Services\2026\2026TX0016_Maintenance_toitures_verrière_ETFE\1_CONSULTATION\2_DCE\LOT1_Maintenance_toitures_ISAE_INSA\Annexes_CCTP\ISAE\"/>
    </mc:Choice>
  </mc:AlternateContent>
  <xr:revisionPtr revIDLastSave="0" documentId="13_ncr:1_{F7EBA650-AD4F-4287-B554-F1E3D1C3EC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entaire " sheetId="1" r:id="rId1"/>
  </sheets>
  <definedNames>
    <definedName name="_xlnm._FilterDatabase" localSheetId="0" hidden="1">'Inventaire '!$A$7:$O$81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1" l="1"/>
  <c r="C48" i="1" l="1"/>
  <c r="C83" i="1" s="1"/>
  <c r="C69" i="1"/>
  <c r="C8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tc={B761B72A-9A70-4E8E-8FC0-D3E81BF23F65}</author>
  </authors>
  <commentList>
    <comment ref="B41" authorId="0" shapeId="0" xr:uid="{B761B72A-9A70-4E8E-8FC0-D3E81BF23F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Rajouter lignes pour terrasses dalles et gravillonnées</t>
      </text>
    </comment>
  </commentList>
</comments>
</file>

<file path=xl/sharedStrings.xml><?xml version="1.0" encoding="utf-8"?>
<sst xmlns="http://schemas.openxmlformats.org/spreadsheetml/2006/main" count="366" uniqueCount="226">
  <si>
    <t>Poste 1 + 2</t>
  </si>
  <si>
    <t>Poste 2 uniquement</t>
  </si>
  <si>
    <t>N° ID</t>
  </si>
  <si>
    <t>Dénomination</t>
  </si>
  <si>
    <t>Superficie Totale (m²)</t>
  </si>
  <si>
    <t>Année / rénovation</t>
  </si>
  <si>
    <t>Niveau</t>
  </si>
  <si>
    <t>Accessibilité</t>
  </si>
  <si>
    <t>Sécurité</t>
  </si>
  <si>
    <t>Nbre de passages annuels</t>
  </si>
  <si>
    <t>Code</t>
  </si>
  <si>
    <t>Type de surface / Technologie</t>
  </si>
  <si>
    <t>Gravillon</t>
  </si>
  <si>
    <t>Végétalisation</t>
  </si>
  <si>
    <t xml:space="preserve">Chéneau </t>
  </si>
  <si>
    <t>Surface (m²)</t>
  </si>
  <si>
    <t>ISAE SUPAERO - SITE 1 CAMPUS RANGUEIL</t>
  </si>
  <si>
    <t>R02</t>
  </si>
  <si>
    <t>Clément Ader</t>
  </si>
  <si>
    <t>R+1</t>
  </si>
  <si>
    <t>escalier extérieur</t>
  </si>
  <si>
    <t>Garde corps</t>
  </si>
  <si>
    <t>R02.1</t>
  </si>
  <si>
    <t>Auto Protégée</t>
  </si>
  <si>
    <t>R03</t>
  </si>
  <si>
    <t>Administration</t>
  </si>
  <si>
    <t>R03.1</t>
  </si>
  <si>
    <t>R05</t>
  </si>
  <si>
    <t>Enseignement</t>
  </si>
  <si>
    <t>R05.1</t>
  </si>
  <si>
    <t>R06</t>
  </si>
  <si>
    <t>escalier bâtiment</t>
  </si>
  <si>
    <t>R06.1</t>
  </si>
  <si>
    <t>R06.2</t>
  </si>
  <si>
    <t>Membrane PVC</t>
  </si>
  <si>
    <t>R07</t>
  </si>
  <si>
    <t>Laboratoires</t>
  </si>
  <si>
    <t>R07.1</t>
  </si>
  <si>
    <t>Bi-couche élastomère</t>
  </si>
  <si>
    <t>X</t>
  </si>
  <si>
    <t>R07.2</t>
  </si>
  <si>
    <t>Auto Protégée sur bacs</t>
  </si>
  <si>
    <t>R08</t>
  </si>
  <si>
    <t>Gymnases</t>
  </si>
  <si>
    <t>crinoline</t>
  </si>
  <si>
    <t>Points d'ancrage</t>
  </si>
  <si>
    <t>R08.1</t>
  </si>
  <si>
    <t>R08.2</t>
  </si>
  <si>
    <t>Chéneau</t>
  </si>
  <si>
    <t>R09</t>
  </si>
  <si>
    <t>Piscine</t>
  </si>
  <si>
    <t>RDC</t>
  </si>
  <si>
    <t>R09.1</t>
  </si>
  <si>
    <t>R09.2</t>
  </si>
  <si>
    <t>R09.3</t>
  </si>
  <si>
    <t>échelle intérieure</t>
  </si>
  <si>
    <t>Ligne de vie</t>
  </si>
  <si>
    <t>Membrane FPO</t>
  </si>
  <si>
    <t>R11</t>
  </si>
  <si>
    <t>Henri Fabre</t>
  </si>
  <si>
    <t>R11.1</t>
  </si>
  <si>
    <t>R12</t>
  </si>
  <si>
    <t>Pavillon Directeur</t>
  </si>
  <si>
    <t>barre d'accroche</t>
  </si>
  <si>
    <t>R12.1</t>
  </si>
  <si>
    <t>R13</t>
  </si>
  <si>
    <t>Centre de Neuro Ergonomie</t>
  </si>
  <si>
    <t>R13.1</t>
  </si>
  <si>
    <t>R13.2</t>
  </si>
  <si>
    <t>R14</t>
  </si>
  <si>
    <t>Centre de secours</t>
  </si>
  <si>
    <t>R14.1</t>
  </si>
  <si>
    <t>Asphalte</t>
  </si>
  <si>
    <t>R14.2</t>
  </si>
  <si>
    <t>Bacs Acier</t>
  </si>
  <si>
    <t>R15</t>
  </si>
  <si>
    <t>Chaufferie Principale</t>
  </si>
  <si>
    <t>R15.1</t>
  </si>
  <si>
    <t>R16</t>
  </si>
  <si>
    <t>Syndicats</t>
  </si>
  <si>
    <t>R16.1</t>
  </si>
  <si>
    <t>R17</t>
  </si>
  <si>
    <t>Magasin</t>
  </si>
  <si>
    <t>R17.1</t>
  </si>
  <si>
    <t>R17.2</t>
  </si>
  <si>
    <t>R18</t>
  </si>
  <si>
    <t>Service Infrastructure logistique</t>
  </si>
  <si>
    <t>R18.1</t>
  </si>
  <si>
    <t>R33</t>
  </si>
  <si>
    <t>Local Stockage Logistique</t>
  </si>
  <si>
    <t>R33.1</t>
  </si>
  <si>
    <t>R38</t>
  </si>
  <si>
    <t>Labo Aérodynamique</t>
  </si>
  <si>
    <t>RDC, R+1, R+2</t>
  </si>
  <si>
    <t>échelle intérieure + crinoline</t>
  </si>
  <si>
    <t>R38.1</t>
  </si>
  <si>
    <t>R38.2</t>
  </si>
  <si>
    <t>R38.3</t>
  </si>
  <si>
    <t>R39</t>
  </si>
  <si>
    <t>Labo Propulsion</t>
  </si>
  <si>
    <t>R39.1</t>
  </si>
  <si>
    <t>R39.2</t>
  </si>
  <si>
    <t>R39.3</t>
  </si>
  <si>
    <t>R47</t>
  </si>
  <si>
    <t>Auvent de liaison</t>
  </si>
  <si>
    <t>R48</t>
  </si>
  <si>
    <t>Passerelle de liaison</t>
  </si>
  <si>
    <t>R49</t>
  </si>
  <si>
    <t>Restaurant</t>
  </si>
  <si>
    <t>RDC, R+1</t>
  </si>
  <si>
    <t>depuis bâtiment + crinoline</t>
  </si>
  <si>
    <t>R49.1</t>
  </si>
  <si>
    <t>R49.2</t>
  </si>
  <si>
    <t>Bacs Alu</t>
  </si>
  <si>
    <t>R49.3</t>
  </si>
  <si>
    <t>R50</t>
  </si>
  <si>
    <t>Service RH</t>
  </si>
  <si>
    <t>R50.1</t>
  </si>
  <si>
    <t>R51</t>
  </si>
  <si>
    <t>Atelier Service Technique</t>
  </si>
  <si>
    <t>R51.1</t>
  </si>
  <si>
    <t>R54</t>
  </si>
  <si>
    <t>Local Avirons</t>
  </si>
  <si>
    <t>R55</t>
  </si>
  <si>
    <t>Club Fanfare</t>
  </si>
  <si>
    <t>R55.1</t>
  </si>
  <si>
    <t>R56</t>
  </si>
  <si>
    <t>Poste de livraison</t>
  </si>
  <si>
    <t>R57</t>
  </si>
  <si>
    <t>Poste HTA P1</t>
  </si>
  <si>
    <t>R58</t>
  </si>
  <si>
    <t>Poste HTA P2</t>
  </si>
  <si>
    <t>R59</t>
  </si>
  <si>
    <t>Poste HTA P3 / Déchets</t>
  </si>
  <si>
    <t>R60</t>
  </si>
  <si>
    <t>Poste HTA P5 / Déchets</t>
  </si>
  <si>
    <t>R61</t>
  </si>
  <si>
    <t>PEPS</t>
  </si>
  <si>
    <t>depuis bâtiment</t>
  </si>
  <si>
    <t>R61.1</t>
  </si>
  <si>
    <t>R61.2</t>
  </si>
  <si>
    <t>R62</t>
  </si>
  <si>
    <t>Local vélos / Déchets</t>
  </si>
  <si>
    <t>R63</t>
  </si>
  <si>
    <t>Local vélos</t>
  </si>
  <si>
    <t>R64</t>
  </si>
  <si>
    <t>Local vélos / Azote / Déchets</t>
  </si>
  <si>
    <t>R65</t>
  </si>
  <si>
    <t>Soufflerie</t>
  </si>
  <si>
    <t>R65.1</t>
  </si>
  <si>
    <t>R66</t>
  </si>
  <si>
    <t>R67</t>
  </si>
  <si>
    <t>Local compresseur</t>
  </si>
  <si>
    <t>R68</t>
  </si>
  <si>
    <t>Sous Station</t>
  </si>
  <si>
    <t>R68.1</t>
  </si>
  <si>
    <t>R80</t>
  </si>
  <si>
    <t>Poste HTA P6</t>
  </si>
  <si>
    <t>R81</t>
  </si>
  <si>
    <t>Bâtiment Acceuil</t>
  </si>
  <si>
    <t>points d'ancrage</t>
  </si>
  <si>
    <t>R81.1</t>
  </si>
  <si>
    <t>Multi-couche</t>
  </si>
  <si>
    <t>R82</t>
  </si>
  <si>
    <t>Local annexe bât. Accueil</t>
  </si>
  <si>
    <t>R83</t>
  </si>
  <si>
    <t>Local motos nord n°1</t>
  </si>
  <si>
    <t>R84</t>
  </si>
  <si>
    <t>Local motos nord n°2</t>
  </si>
  <si>
    <t>R85</t>
  </si>
  <si>
    <t>Aérothèque Marie Marvingt</t>
  </si>
  <si>
    <t>escalier</t>
  </si>
  <si>
    <t>ligne de vie</t>
  </si>
  <si>
    <t>R85.1</t>
  </si>
  <si>
    <t>R85.2</t>
  </si>
  <si>
    <t>terrasse acessible sur dalles</t>
  </si>
  <si>
    <t>SOUS TOTAL ISAE SUPAERO SITE 1</t>
  </si>
  <si>
    <t>ISAE SUPAERO - SITE 2  AERODROME LASBORDES</t>
  </si>
  <si>
    <t>Aéroclub SUPAERO</t>
  </si>
  <si>
    <t>Aéroclub ENSICA</t>
  </si>
  <si>
    <t>Membrane</t>
  </si>
  <si>
    <t>SOUS TOTAL ISAE SUPAERO SITE 2</t>
  </si>
  <si>
    <t>TOTAL GENERAL - ISAE SUPAERO</t>
  </si>
  <si>
    <t>Poste 2 uniquement (sur demande)</t>
  </si>
  <si>
    <t>R54.1</t>
  </si>
  <si>
    <t>R49.4</t>
  </si>
  <si>
    <t>R49.5</t>
  </si>
  <si>
    <t>R47.1</t>
  </si>
  <si>
    <t>R48.1</t>
  </si>
  <si>
    <t>R56.1</t>
  </si>
  <si>
    <t>R57.1</t>
  </si>
  <si>
    <t>R58.1</t>
  </si>
  <si>
    <t>R59.1</t>
  </si>
  <si>
    <t>R60.1</t>
  </si>
  <si>
    <t>R62.1</t>
  </si>
  <si>
    <t>R63.1</t>
  </si>
  <si>
    <t>R64.1</t>
  </si>
  <si>
    <t>R66.1</t>
  </si>
  <si>
    <t>R67.1</t>
  </si>
  <si>
    <t>R80.1</t>
  </si>
  <si>
    <t>R82.1</t>
  </si>
  <si>
    <t>R83.1</t>
  </si>
  <si>
    <t>R84.1</t>
  </si>
  <si>
    <t>R89</t>
  </si>
  <si>
    <t>Local Erosion</t>
  </si>
  <si>
    <t>R88</t>
  </si>
  <si>
    <t xml:space="preserve">Local Motos </t>
  </si>
  <si>
    <t>R89.1</t>
  </si>
  <si>
    <t>R88.1</t>
  </si>
  <si>
    <t>Panneaux PV</t>
  </si>
  <si>
    <t>L44</t>
  </si>
  <si>
    <t>L79</t>
  </si>
  <si>
    <t>L44.1</t>
  </si>
  <si>
    <t>L44.2</t>
  </si>
  <si>
    <t>L44.3</t>
  </si>
  <si>
    <t>L79.1</t>
  </si>
  <si>
    <t>R90</t>
  </si>
  <si>
    <t>R91</t>
  </si>
  <si>
    <t>LOCAL DE STOCKAGE</t>
  </si>
  <si>
    <t>R90.1</t>
  </si>
  <si>
    <t>R91.1</t>
  </si>
  <si>
    <t>Bâtiment DCAS</t>
  </si>
  <si>
    <t>étanchéité bitumineuse auto-protégée de couleur claire</t>
  </si>
  <si>
    <t>Etanchéité bi-couche auto-protégé sur bac</t>
  </si>
  <si>
    <t>Livraison en 2028, à chiffrer pour engangement par OS</t>
  </si>
  <si>
    <t>Inventaire des bâtiments ISAE SUPAERO - Consultation n°2026-TX-0016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</si>
</sst>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9" x14ac:knownFonts="1">
    <font>
      <sz val="11"/>
      <color indexed="64"/>
      <name val="Calibri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name val="Calibri"/>
      <family val="2"/>
      <scheme val="minor"/>
    </font>
    <font>
      <b/>
      <u/>
      <sz val="15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64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  <fill>
      <patternFill patternType="solid">
        <fgColor indexed="5"/>
        <bgColor indexed="5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rgb="FF92D050"/>
        <bgColor indexed="5"/>
      </patternFill>
    </fill>
    <fill>
      <patternFill patternType="solid">
        <fgColor theme="0"/>
        <bgColor indexed="5"/>
      </patternFill>
    </fill>
    <fill>
      <patternFill patternType="solid">
        <fgColor rgb="FFC00000"/>
        <bgColor indexed="5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6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6" borderId="1" xfId="0" applyFont="1" applyFill="1" applyBorder="1" applyAlignment="1">
      <alignment vertical="center"/>
    </xf>
    <xf numFmtId="0" fontId="1" fillId="6" borderId="2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/>
    <xf numFmtId="0" fontId="1" fillId="6" borderId="3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/>
    </xf>
    <xf numFmtId="164" fontId="1" fillId="4" borderId="10" xfId="1" applyNumberFormat="1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" fillId="6" borderId="13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6" borderId="4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left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164" fontId="1" fillId="4" borderId="9" xfId="1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/>
    </xf>
    <xf numFmtId="1" fontId="1" fillId="0" borderId="9" xfId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2" fillId="6" borderId="20" xfId="0" applyFont="1" applyFill="1" applyBorder="1" applyAlignment="1">
      <alignment horizontal="center" vertical="center"/>
    </xf>
    <xf numFmtId="1" fontId="1" fillId="0" borderId="10" xfId="1" applyNumberFormat="1" applyFont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left" vertical="center"/>
    </xf>
    <xf numFmtId="0" fontId="6" fillId="0" borderId="9" xfId="0" applyFont="1" applyBorder="1" applyAlignment="1">
      <alignment wrapText="1"/>
    </xf>
    <xf numFmtId="0" fontId="1" fillId="0" borderId="9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/>
    </xf>
    <xf numFmtId="0" fontId="2" fillId="7" borderId="19" xfId="0" applyFont="1" applyFill="1" applyBorder="1" applyAlignment="1">
      <alignment horizontal="left" vertical="center"/>
    </xf>
    <xf numFmtId="1" fontId="1" fillId="0" borderId="9" xfId="1" applyNumberFormat="1" applyFont="1" applyBorder="1" applyAlignment="1">
      <alignment horizontal="center" vertical="center"/>
    </xf>
    <xf numFmtId="1" fontId="1" fillId="0" borderId="15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ne-laure FAUROUX" id="{2EEA7F6A-B66B-44BD-88ED-30AECA54B344}" userId="S::Anne-laure.FAUROUX@supaerotlse.onmicrosoft.com::e1b40e54-d8a5-45f0-a152-7883490274d0" providerId="AD"/>
</personList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1" dT="2024-05-07T09:15:57.86" personId="{2EEA7F6A-B66B-44BD-88ED-30AECA54B344}" id="{B761B72A-9A70-4E8E-8FC0-D3E81BF23F65}">
    <text>Rajouter lignes pour terrasses dalles et gravillonnées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5"/>
  <sheetViews>
    <sheetView showGridLines="0" tabSelected="1" workbookViewId="0">
      <pane ySplit="7" topLeftCell="A68" activePane="bottomLeft" state="frozen"/>
      <selection activeCell="D3" sqref="D3"/>
      <selection pane="bottomLeft" activeCell="A2" sqref="A2"/>
    </sheetView>
  </sheetViews>
  <sheetFormatPr baseColWidth="10" defaultColWidth="11.42578125" defaultRowHeight="15" customHeight="1" x14ac:dyDescent="0.25"/>
  <cols>
    <col min="1" max="1" width="11.42578125" style="2"/>
    <col min="2" max="2" width="29.5703125" style="3" customWidth="1"/>
    <col min="3" max="4" width="14.28515625" style="3" customWidth="1"/>
    <col min="5" max="5" width="12.85546875" style="3" bestFit="1" customWidth="1"/>
    <col min="6" max="6" width="18.7109375" style="3" customWidth="1"/>
    <col min="7" max="7" width="16.140625" style="4" customWidth="1"/>
    <col min="8" max="8" width="9.5703125" style="4" customWidth="1"/>
    <col min="9" max="9" width="11.42578125" style="4"/>
    <col min="10" max="10" width="25.85546875" style="5" bestFit="1" customWidth="1"/>
    <col min="11" max="11" width="9.140625" style="6" bestFit="1" customWidth="1"/>
    <col min="12" max="12" width="8.7109375" style="6" customWidth="1"/>
    <col min="13" max="13" width="8.85546875" style="1" customWidth="1"/>
    <col min="14" max="14" width="8.85546875" style="4" customWidth="1"/>
    <col min="15" max="15" width="10.140625" style="4" customWidth="1"/>
    <col min="16" max="16384" width="11.42578125" style="1"/>
  </cols>
  <sheetData>
    <row r="1" spans="1:15" ht="19.5" x14ac:dyDescent="0.25">
      <c r="A1" s="85" t="s">
        <v>225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20.25" thickBot="1" x14ac:dyDescent="0.35">
      <c r="A2" s="7"/>
      <c r="B2" s="8"/>
      <c r="C2" s="8"/>
      <c r="D2" s="8"/>
      <c r="E2" s="8"/>
      <c r="F2" s="8"/>
      <c r="G2" s="9"/>
      <c r="H2" s="9"/>
      <c r="I2" s="9"/>
      <c r="J2" s="10"/>
      <c r="K2" s="10"/>
      <c r="L2" s="10"/>
      <c r="M2" s="10"/>
      <c r="N2" s="9"/>
      <c r="O2" s="9"/>
    </row>
    <row r="3" spans="1:15" ht="20.25" thickBot="1" x14ac:dyDescent="0.35">
      <c r="A3" s="93" t="s">
        <v>0</v>
      </c>
      <c r="B3" s="94"/>
      <c r="C3" s="8"/>
      <c r="D3" s="8"/>
      <c r="E3" s="8"/>
      <c r="F3" s="8"/>
      <c r="G3" s="9"/>
      <c r="H3" s="9"/>
      <c r="I3" s="9"/>
      <c r="J3" s="10"/>
      <c r="K3" s="10"/>
      <c r="L3" s="10"/>
      <c r="M3" s="10"/>
      <c r="N3" s="9"/>
      <c r="O3" s="9"/>
    </row>
    <row r="4" spans="1:15" ht="20.25" thickBot="1" x14ac:dyDescent="0.35">
      <c r="A4" s="7"/>
      <c r="B4" s="8"/>
      <c r="C4" s="8"/>
      <c r="D4" s="8"/>
      <c r="E4" s="8"/>
      <c r="F4" s="8"/>
      <c r="G4" s="9"/>
      <c r="H4" s="9"/>
      <c r="I4" s="9"/>
      <c r="J4" s="10"/>
      <c r="K4" s="10"/>
      <c r="L4" s="10"/>
      <c r="M4" s="10"/>
      <c r="N4" s="9"/>
      <c r="O4" s="9"/>
    </row>
    <row r="5" spans="1:15" ht="20.25" thickBot="1" x14ac:dyDescent="0.35">
      <c r="A5" s="95" t="s">
        <v>183</v>
      </c>
      <c r="B5" s="96"/>
      <c r="C5" s="8"/>
      <c r="D5" s="8"/>
      <c r="E5" s="8"/>
      <c r="F5" s="8"/>
      <c r="G5" s="9"/>
      <c r="H5" s="9"/>
      <c r="I5" s="9"/>
      <c r="J5" s="10"/>
      <c r="K5" s="10"/>
      <c r="L5" s="10"/>
      <c r="M5" s="10"/>
      <c r="N5" s="9"/>
      <c r="O5" s="9"/>
    </row>
    <row r="6" spans="1:15" ht="15" customHeight="1" thickBot="1" x14ac:dyDescent="0.3"/>
    <row r="7" spans="1:15" s="4" customFormat="1" ht="45.75" thickBot="1" x14ac:dyDescent="0.3">
      <c r="A7" s="11" t="s">
        <v>2</v>
      </c>
      <c r="B7" s="12" t="s">
        <v>3</v>
      </c>
      <c r="C7" s="13" t="s">
        <v>4</v>
      </c>
      <c r="D7" s="13" t="s">
        <v>5</v>
      </c>
      <c r="E7" s="12" t="s">
        <v>6</v>
      </c>
      <c r="F7" s="12" t="s">
        <v>7</v>
      </c>
      <c r="G7" s="12" t="s">
        <v>8</v>
      </c>
      <c r="H7" s="13" t="s">
        <v>9</v>
      </c>
      <c r="I7" s="12" t="s">
        <v>10</v>
      </c>
      <c r="J7" s="13" t="s">
        <v>11</v>
      </c>
      <c r="K7" s="13" t="s">
        <v>12</v>
      </c>
      <c r="L7" s="13" t="s">
        <v>13</v>
      </c>
      <c r="M7" s="13" t="s">
        <v>14</v>
      </c>
      <c r="N7" s="13" t="s">
        <v>15</v>
      </c>
      <c r="O7" s="13" t="s">
        <v>209</v>
      </c>
    </row>
    <row r="8" spans="1:15" ht="15.75" thickBot="1" x14ac:dyDescent="0.3">
      <c r="A8" s="15" t="s">
        <v>16</v>
      </c>
      <c r="B8" s="16"/>
      <c r="C8" s="17"/>
      <c r="D8" s="17"/>
      <c r="E8" s="17"/>
      <c r="F8" s="16"/>
      <c r="G8" s="17"/>
      <c r="H8" s="17"/>
      <c r="I8" s="18"/>
      <c r="J8" s="19"/>
      <c r="K8" s="18"/>
      <c r="L8" s="18"/>
      <c r="M8" s="19"/>
      <c r="N8" s="20"/>
      <c r="O8" s="20"/>
    </row>
    <row r="9" spans="1:15" s="2" customFormat="1" ht="30" customHeight="1" x14ac:dyDescent="0.25">
      <c r="A9" s="21" t="s">
        <v>17</v>
      </c>
      <c r="B9" s="22" t="s">
        <v>18</v>
      </c>
      <c r="C9" s="23">
        <v>1521</v>
      </c>
      <c r="D9" s="23">
        <v>2022</v>
      </c>
      <c r="E9" s="64" t="s">
        <v>19</v>
      </c>
      <c r="F9" s="65" t="s">
        <v>20</v>
      </c>
      <c r="G9" s="64" t="s">
        <v>21</v>
      </c>
      <c r="H9" s="23">
        <v>1</v>
      </c>
      <c r="I9" s="23" t="s">
        <v>22</v>
      </c>
      <c r="J9" s="66" t="s">
        <v>23</v>
      </c>
      <c r="K9" s="64"/>
      <c r="L9" s="64"/>
      <c r="M9" s="24"/>
      <c r="N9" s="24">
        <v>1521</v>
      </c>
      <c r="O9" s="24"/>
    </row>
    <row r="10" spans="1:15" s="2" customFormat="1" ht="30" customHeight="1" x14ac:dyDescent="0.25">
      <c r="A10" s="25" t="s">
        <v>24</v>
      </c>
      <c r="B10" s="26" t="s">
        <v>25</v>
      </c>
      <c r="C10" s="27">
        <v>789</v>
      </c>
      <c r="D10" s="27">
        <v>2022</v>
      </c>
      <c r="E10" s="28" t="s">
        <v>19</v>
      </c>
      <c r="F10" s="29" t="s">
        <v>20</v>
      </c>
      <c r="G10" s="28" t="s">
        <v>21</v>
      </c>
      <c r="H10" s="27">
        <v>1</v>
      </c>
      <c r="I10" s="27" t="s">
        <v>26</v>
      </c>
      <c r="J10" s="30" t="s">
        <v>23</v>
      </c>
      <c r="K10" s="28"/>
      <c r="L10" s="28"/>
      <c r="M10" s="30"/>
      <c r="N10" s="30">
        <v>789</v>
      </c>
      <c r="O10" s="28" t="s">
        <v>39</v>
      </c>
    </row>
    <row r="11" spans="1:15" s="2" customFormat="1" ht="30" customHeight="1" x14ac:dyDescent="0.25">
      <c r="A11" s="25" t="s">
        <v>27</v>
      </c>
      <c r="B11" s="26" t="s">
        <v>28</v>
      </c>
      <c r="C11" s="27">
        <v>3364</v>
      </c>
      <c r="D11" s="27">
        <v>2022</v>
      </c>
      <c r="E11" s="28" t="s">
        <v>19</v>
      </c>
      <c r="F11" s="29" t="s">
        <v>20</v>
      </c>
      <c r="G11" s="28" t="s">
        <v>21</v>
      </c>
      <c r="H11" s="27">
        <v>1</v>
      </c>
      <c r="I11" s="27" t="s">
        <v>29</v>
      </c>
      <c r="J11" s="30" t="s">
        <v>23</v>
      </c>
      <c r="K11" s="28"/>
      <c r="L11" s="28"/>
      <c r="M11" s="30"/>
      <c r="N11" s="30">
        <v>3364</v>
      </c>
      <c r="O11" s="28" t="s">
        <v>39</v>
      </c>
    </row>
    <row r="12" spans="1:15" s="2" customFormat="1" ht="30" customHeight="1" x14ac:dyDescent="0.25">
      <c r="A12" s="97" t="s">
        <v>30</v>
      </c>
      <c r="B12" s="98"/>
      <c r="C12" s="100">
        <v>868</v>
      </c>
      <c r="D12" s="27">
        <v>2024</v>
      </c>
      <c r="E12" s="99" t="s">
        <v>19</v>
      </c>
      <c r="F12" s="101" t="s">
        <v>31</v>
      </c>
      <c r="G12" s="99" t="s">
        <v>21</v>
      </c>
      <c r="H12" s="27">
        <v>1</v>
      </c>
      <c r="I12" s="27" t="s">
        <v>32</v>
      </c>
      <c r="J12" s="30" t="s">
        <v>23</v>
      </c>
      <c r="K12" s="28"/>
      <c r="L12" s="28"/>
      <c r="M12" s="30"/>
      <c r="N12" s="30">
        <v>668</v>
      </c>
      <c r="O12" s="28"/>
    </row>
    <row r="13" spans="1:15" s="2" customFormat="1" ht="30" customHeight="1" x14ac:dyDescent="0.25">
      <c r="A13" s="97"/>
      <c r="B13" s="98"/>
      <c r="C13" s="100"/>
      <c r="D13" s="27">
        <v>2007</v>
      </c>
      <c r="E13" s="99"/>
      <c r="F13" s="101"/>
      <c r="G13" s="99"/>
      <c r="H13" s="27">
        <v>1</v>
      </c>
      <c r="I13" s="27" t="s">
        <v>33</v>
      </c>
      <c r="J13" s="30" t="s">
        <v>34</v>
      </c>
      <c r="K13" s="28"/>
      <c r="L13" s="28"/>
      <c r="M13" s="30"/>
      <c r="N13" s="30">
        <v>200</v>
      </c>
      <c r="O13" s="28"/>
    </row>
    <row r="14" spans="1:15" s="2" customFormat="1" ht="30" customHeight="1" x14ac:dyDescent="0.25">
      <c r="A14" s="97" t="s">
        <v>35</v>
      </c>
      <c r="B14" s="98" t="s">
        <v>36</v>
      </c>
      <c r="C14" s="100">
        <v>3453</v>
      </c>
      <c r="D14" s="27">
        <v>2014</v>
      </c>
      <c r="E14" s="99" t="s">
        <v>19</v>
      </c>
      <c r="F14" s="101" t="s">
        <v>31</v>
      </c>
      <c r="G14" s="99" t="s">
        <v>21</v>
      </c>
      <c r="H14" s="27">
        <v>2</v>
      </c>
      <c r="I14" s="27" t="s">
        <v>37</v>
      </c>
      <c r="J14" s="30" t="s">
        <v>38</v>
      </c>
      <c r="K14" s="28" t="s">
        <v>39</v>
      </c>
      <c r="L14" s="28"/>
      <c r="M14" s="30"/>
      <c r="N14" s="30">
        <v>3353</v>
      </c>
      <c r="O14" s="28"/>
    </row>
    <row r="15" spans="1:15" s="2" customFormat="1" ht="30" customHeight="1" x14ac:dyDescent="0.25">
      <c r="A15" s="97"/>
      <c r="B15" s="98"/>
      <c r="C15" s="100"/>
      <c r="D15" s="27">
        <v>2014</v>
      </c>
      <c r="E15" s="99"/>
      <c r="F15" s="101"/>
      <c r="G15" s="99"/>
      <c r="H15" s="27">
        <v>1</v>
      </c>
      <c r="I15" s="27" t="s">
        <v>40</v>
      </c>
      <c r="J15" s="30" t="s">
        <v>41</v>
      </c>
      <c r="K15" s="28"/>
      <c r="L15" s="28"/>
      <c r="M15" s="30"/>
      <c r="N15" s="30">
        <v>100</v>
      </c>
      <c r="O15" s="28"/>
    </row>
    <row r="16" spans="1:15" s="2" customFormat="1" ht="30" customHeight="1" x14ac:dyDescent="0.25">
      <c r="A16" s="97" t="s">
        <v>42</v>
      </c>
      <c r="B16" s="98" t="s">
        <v>43</v>
      </c>
      <c r="C16" s="100">
        <v>1186</v>
      </c>
      <c r="D16" s="27">
        <v>2022</v>
      </c>
      <c r="E16" s="99" t="s">
        <v>19</v>
      </c>
      <c r="F16" s="101" t="s">
        <v>44</v>
      </c>
      <c r="G16" s="99" t="s">
        <v>45</v>
      </c>
      <c r="H16" s="27">
        <v>1</v>
      </c>
      <c r="I16" s="27" t="s">
        <v>46</v>
      </c>
      <c r="J16" s="30" t="s">
        <v>41</v>
      </c>
      <c r="K16" s="28"/>
      <c r="L16" s="28"/>
      <c r="M16" s="30"/>
      <c r="N16" s="30">
        <v>1186</v>
      </c>
      <c r="O16" s="28"/>
    </row>
    <row r="17" spans="1:17" s="2" customFormat="1" ht="30" customHeight="1" x14ac:dyDescent="0.25">
      <c r="A17" s="97"/>
      <c r="B17" s="98"/>
      <c r="C17" s="100"/>
      <c r="D17" s="27">
        <v>2022</v>
      </c>
      <c r="E17" s="99"/>
      <c r="F17" s="101"/>
      <c r="G17" s="99"/>
      <c r="H17" s="27">
        <v>1</v>
      </c>
      <c r="I17" s="27" t="s">
        <v>47</v>
      </c>
      <c r="J17" s="30" t="s">
        <v>48</v>
      </c>
      <c r="K17" s="28"/>
      <c r="L17" s="28"/>
      <c r="M17" s="30">
        <v>100</v>
      </c>
      <c r="N17" s="30"/>
      <c r="O17" s="28"/>
    </row>
    <row r="18" spans="1:17" s="2" customFormat="1" ht="30" customHeight="1" x14ac:dyDescent="0.25">
      <c r="A18" s="97" t="s">
        <v>49</v>
      </c>
      <c r="B18" s="98" t="s">
        <v>50</v>
      </c>
      <c r="C18" s="100">
        <v>1069</v>
      </c>
      <c r="D18" s="27">
        <v>2022</v>
      </c>
      <c r="E18" s="99" t="s">
        <v>51</v>
      </c>
      <c r="F18" s="101" t="s">
        <v>44</v>
      </c>
      <c r="G18" s="99" t="s">
        <v>45</v>
      </c>
      <c r="H18" s="27">
        <v>1</v>
      </c>
      <c r="I18" s="27" t="s">
        <v>52</v>
      </c>
      <c r="J18" s="30" t="s">
        <v>41</v>
      </c>
      <c r="K18" s="28"/>
      <c r="L18" s="28"/>
      <c r="M18" s="30"/>
      <c r="N18" s="30">
        <v>841</v>
      </c>
      <c r="O18" s="28" t="s">
        <v>39</v>
      </c>
    </row>
    <row r="19" spans="1:17" s="2" customFormat="1" ht="30" customHeight="1" x14ac:dyDescent="0.25">
      <c r="A19" s="97"/>
      <c r="B19" s="98"/>
      <c r="C19" s="100"/>
      <c r="D19" s="27">
        <v>2022</v>
      </c>
      <c r="E19" s="99"/>
      <c r="F19" s="101"/>
      <c r="G19" s="99"/>
      <c r="H19" s="27">
        <v>1</v>
      </c>
      <c r="I19" s="27" t="s">
        <v>53</v>
      </c>
      <c r="J19" s="30" t="s">
        <v>48</v>
      </c>
      <c r="K19" s="28"/>
      <c r="L19" s="28"/>
      <c r="M19" s="30">
        <v>60</v>
      </c>
      <c r="N19" s="30"/>
      <c r="O19" s="30"/>
    </row>
    <row r="20" spans="1:17" s="2" customFormat="1" ht="30" customHeight="1" x14ac:dyDescent="0.25">
      <c r="A20" s="97"/>
      <c r="B20" s="98"/>
      <c r="C20" s="100"/>
      <c r="D20" s="27">
        <v>2022</v>
      </c>
      <c r="E20" s="99"/>
      <c r="F20" s="101"/>
      <c r="G20" s="99"/>
      <c r="H20" s="27">
        <v>2</v>
      </c>
      <c r="I20" s="27" t="s">
        <v>54</v>
      </c>
      <c r="J20" s="30" t="s">
        <v>23</v>
      </c>
      <c r="K20" s="28" t="s">
        <v>39</v>
      </c>
      <c r="L20" s="28"/>
      <c r="M20" s="30"/>
      <c r="N20" s="30">
        <v>228</v>
      </c>
      <c r="O20" s="30"/>
    </row>
    <row r="21" spans="1:17" s="2" customFormat="1" ht="30" customHeight="1" x14ac:dyDescent="0.25">
      <c r="A21" s="25" t="s">
        <v>58</v>
      </c>
      <c r="B21" s="26" t="s">
        <v>59</v>
      </c>
      <c r="C21" s="27">
        <v>1823</v>
      </c>
      <c r="D21" s="27">
        <v>2015</v>
      </c>
      <c r="E21" s="28" t="s">
        <v>19</v>
      </c>
      <c r="F21" s="29" t="s">
        <v>20</v>
      </c>
      <c r="G21" s="28" t="s">
        <v>45</v>
      </c>
      <c r="H21" s="27">
        <v>2</v>
      </c>
      <c r="I21" s="27" t="s">
        <v>60</v>
      </c>
      <c r="J21" s="30" t="s">
        <v>57</v>
      </c>
      <c r="K21" s="28" t="s">
        <v>39</v>
      </c>
      <c r="L21" s="28"/>
      <c r="M21" s="30"/>
      <c r="N21" s="30">
        <v>1823</v>
      </c>
      <c r="O21" s="30"/>
    </row>
    <row r="22" spans="1:17" s="2" customFormat="1" ht="30" customHeight="1" x14ac:dyDescent="0.25">
      <c r="A22" s="25" t="s">
        <v>61</v>
      </c>
      <c r="B22" s="26" t="s">
        <v>62</v>
      </c>
      <c r="C22" s="27">
        <v>228</v>
      </c>
      <c r="D22" s="27">
        <v>2004</v>
      </c>
      <c r="E22" s="28" t="s">
        <v>19</v>
      </c>
      <c r="F22" s="29" t="s">
        <v>63</v>
      </c>
      <c r="G22" s="28" t="s">
        <v>56</v>
      </c>
      <c r="H22" s="27">
        <v>2</v>
      </c>
      <c r="I22" s="27" t="s">
        <v>64</v>
      </c>
      <c r="J22" s="30" t="s">
        <v>38</v>
      </c>
      <c r="K22" s="28" t="s">
        <v>39</v>
      </c>
      <c r="L22" s="28"/>
      <c r="M22" s="30"/>
      <c r="N22" s="30">
        <v>228</v>
      </c>
      <c r="O22" s="30"/>
    </row>
    <row r="23" spans="1:17" s="2" customFormat="1" ht="30" customHeight="1" x14ac:dyDescent="0.25">
      <c r="A23" s="97" t="s">
        <v>65</v>
      </c>
      <c r="B23" s="98" t="s">
        <v>66</v>
      </c>
      <c r="C23" s="100">
        <v>335</v>
      </c>
      <c r="D23" s="27">
        <v>2004</v>
      </c>
      <c r="E23" s="99" t="s">
        <v>19</v>
      </c>
      <c r="F23" s="101" t="s">
        <v>44</v>
      </c>
      <c r="G23" s="28"/>
      <c r="H23" s="27">
        <v>2</v>
      </c>
      <c r="I23" s="27" t="s">
        <v>67</v>
      </c>
      <c r="J23" s="30" t="s">
        <v>38</v>
      </c>
      <c r="K23" s="28" t="s">
        <v>39</v>
      </c>
      <c r="L23" s="28"/>
      <c r="M23" s="30"/>
      <c r="N23" s="30">
        <v>203</v>
      </c>
      <c r="O23" s="30"/>
    </row>
    <row r="24" spans="1:17" s="2" customFormat="1" ht="30" customHeight="1" x14ac:dyDescent="0.25">
      <c r="A24" s="97"/>
      <c r="B24" s="98"/>
      <c r="C24" s="100"/>
      <c r="D24" s="27">
        <v>2019</v>
      </c>
      <c r="E24" s="99"/>
      <c r="F24" s="101"/>
      <c r="G24" s="28" t="s">
        <v>45</v>
      </c>
      <c r="H24" s="27">
        <v>1</v>
      </c>
      <c r="I24" s="27" t="s">
        <v>68</v>
      </c>
      <c r="J24" s="30" t="s">
        <v>23</v>
      </c>
      <c r="K24" s="28"/>
      <c r="L24" s="28"/>
      <c r="M24" s="30"/>
      <c r="N24" s="30">
        <v>132</v>
      </c>
      <c r="O24" s="30"/>
    </row>
    <row r="25" spans="1:17" s="2" customFormat="1" ht="30" customHeight="1" x14ac:dyDescent="0.25">
      <c r="A25" s="97" t="s">
        <v>69</v>
      </c>
      <c r="B25" s="98" t="s">
        <v>70</v>
      </c>
      <c r="C25" s="100">
        <v>239</v>
      </c>
      <c r="D25" s="27">
        <v>2010</v>
      </c>
      <c r="E25" s="99" t="s">
        <v>51</v>
      </c>
      <c r="F25" s="29"/>
      <c r="G25" s="28"/>
      <c r="H25" s="27">
        <v>2</v>
      </c>
      <c r="I25" s="27" t="s">
        <v>71</v>
      </c>
      <c r="J25" s="30" t="s">
        <v>72</v>
      </c>
      <c r="K25" s="28" t="s">
        <v>39</v>
      </c>
      <c r="L25" s="28"/>
      <c r="M25" s="30"/>
      <c r="N25" s="30">
        <v>75</v>
      </c>
      <c r="O25" s="30"/>
    </row>
    <row r="26" spans="1:17" s="2" customFormat="1" ht="30" customHeight="1" x14ac:dyDescent="0.25">
      <c r="A26" s="97"/>
      <c r="B26" s="98"/>
      <c r="C26" s="100"/>
      <c r="D26" s="27">
        <v>2010</v>
      </c>
      <c r="E26" s="99"/>
      <c r="F26" s="29"/>
      <c r="G26" s="28"/>
      <c r="H26" s="27">
        <v>1</v>
      </c>
      <c r="I26" s="27" t="s">
        <v>73</v>
      </c>
      <c r="J26" s="30" t="s">
        <v>74</v>
      </c>
      <c r="K26" s="28"/>
      <c r="L26" s="28"/>
      <c r="M26" s="30"/>
      <c r="N26" s="30">
        <v>164</v>
      </c>
      <c r="O26" s="30"/>
    </row>
    <row r="27" spans="1:17" s="2" customFormat="1" ht="30" customHeight="1" x14ac:dyDescent="0.25">
      <c r="A27" s="25" t="s">
        <v>75</v>
      </c>
      <c r="B27" s="26" t="s">
        <v>76</v>
      </c>
      <c r="C27" s="27">
        <v>150</v>
      </c>
      <c r="D27" s="27">
        <v>1980</v>
      </c>
      <c r="E27" s="28" t="s">
        <v>51</v>
      </c>
      <c r="F27" s="29"/>
      <c r="G27" s="28"/>
      <c r="H27" s="27">
        <v>1</v>
      </c>
      <c r="I27" s="27" t="s">
        <v>77</v>
      </c>
      <c r="J27" s="30" t="s">
        <v>23</v>
      </c>
      <c r="K27" s="28"/>
      <c r="L27" s="28"/>
      <c r="M27" s="30"/>
      <c r="N27" s="30">
        <v>150</v>
      </c>
      <c r="O27" s="30"/>
    </row>
    <row r="28" spans="1:17" s="2" customFormat="1" ht="30" customHeight="1" x14ac:dyDescent="0.25">
      <c r="A28" s="25" t="s">
        <v>78</v>
      </c>
      <c r="B28" s="26" t="s">
        <v>79</v>
      </c>
      <c r="C28" s="27">
        <v>124</v>
      </c>
      <c r="D28" s="27">
        <v>2001</v>
      </c>
      <c r="E28" s="28" t="s">
        <v>51</v>
      </c>
      <c r="F28" s="29"/>
      <c r="G28" s="28" t="s">
        <v>160</v>
      </c>
      <c r="H28" s="27">
        <v>3</v>
      </c>
      <c r="I28" s="27" t="s">
        <v>80</v>
      </c>
      <c r="J28" s="30" t="s">
        <v>72</v>
      </c>
      <c r="K28" s="28" t="s">
        <v>39</v>
      </c>
      <c r="L28" s="28"/>
      <c r="M28" s="30"/>
      <c r="N28" s="30">
        <v>124</v>
      </c>
      <c r="O28" s="30"/>
    </row>
    <row r="29" spans="1:17" s="2" customFormat="1" ht="30" customHeight="1" x14ac:dyDescent="0.25">
      <c r="A29" s="97" t="s">
        <v>81</v>
      </c>
      <c r="B29" s="98" t="s">
        <v>82</v>
      </c>
      <c r="C29" s="100">
        <v>203</v>
      </c>
      <c r="D29" s="27">
        <v>2009</v>
      </c>
      <c r="E29" s="99" t="s">
        <v>51</v>
      </c>
      <c r="F29" s="29"/>
      <c r="G29" s="28"/>
      <c r="H29" s="27">
        <v>3</v>
      </c>
      <c r="I29" s="27" t="s">
        <v>83</v>
      </c>
      <c r="J29" s="30" t="s">
        <v>72</v>
      </c>
      <c r="K29" s="28" t="s">
        <v>39</v>
      </c>
      <c r="L29" s="28"/>
      <c r="M29" s="30"/>
      <c r="N29" s="30">
        <v>188</v>
      </c>
      <c r="O29" s="30"/>
    </row>
    <row r="30" spans="1:17" s="2" customFormat="1" ht="30" customHeight="1" x14ac:dyDescent="0.25">
      <c r="A30" s="97"/>
      <c r="B30" s="98"/>
      <c r="C30" s="100"/>
      <c r="D30" s="27">
        <v>2009</v>
      </c>
      <c r="E30" s="99"/>
      <c r="F30" s="29"/>
      <c r="G30" s="28"/>
      <c r="H30" s="27">
        <v>3</v>
      </c>
      <c r="I30" s="27" t="s">
        <v>84</v>
      </c>
      <c r="J30" s="30" t="s">
        <v>23</v>
      </c>
      <c r="K30" s="28"/>
      <c r="L30" s="28"/>
      <c r="M30" s="30"/>
      <c r="N30" s="30">
        <v>15</v>
      </c>
      <c r="O30" s="30"/>
    </row>
    <row r="31" spans="1:17" s="2" customFormat="1" ht="30" customHeight="1" x14ac:dyDescent="0.25">
      <c r="A31" s="25" t="s">
        <v>85</v>
      </c>
      <c r="B31" s="26" t="s">
        <v>86</v>
      </c>
      <c r="C31" s="27">
        <v>213</v>
      </c>
      <c r="D31" s="27">
        <v>1983</v>
      </c>
      <c r="E31" s="28" t="s">
        <v>19</v>
      </c>
      <c r="F31" s="29" t="s">
        <v>55</v>
      </c>
      <c r="G31" s="28"/>
      <c r="H31" s="27">
        <v>3</v>
      </c>
      <c r="I31" s="27" t="s">
        <v>87</v>
      </c>
      <c r="J31" s="30" t="s">
        <v>72</v>
      </c>
      <c r="K31" s="28" t="s">
        <v>39</v>
      </c>
      <c r="L31" s="28"/>
      <c r="M31" s="30"/>
      <c r="N31" s="30">
        <v>213</v>
      </c>
      <c r="O31" s="30"/>
    </row>
    <row r="32" spans="1:17" s="2" customFormat="1" ht="30" customHeight="1" x14ac:dyDescent="0.25">
      <c r="A32" s="25" t="s">
        <v>88</v>
      </c>
      <c r="B32" s="26" t="s">
        <v>89</v>
      </c>
      <c r="C32" s="27">
        <v>132</v>
      </c>
      <c r="D32" s="27">
        <v>2016</v>
      </c>
      <c r="E32" s="28" t="s">
        <v>51</v>
      </c>
      <c r="F32" s="29"/>
      <c r="G32" s="28"/>
      <c r="H32" s="27">
        <v>2</v>
      </c>
      <c r="I32" s="27" t="s">
        <v>90</v>
      </c>
      <c r="J32" s="30" t="s">
        <v>23</v>
      </c>
      <c r="K32" s="28"/>
      <c r="L32" s="28"/>
      <c r="M32" s="30"/>
      <c r="N32" s="30">
        <v>132</v>
      </c>
      <c r="O32" s="30"/>
      <c r="Q32" s="62"/>
    </row>
    <row r="33" spans="1:15" s="2" customFormat="1" ht="30" customHeight="1" x14ac:dyDescent="0.25">
      <c r="A33" s="102" t="s">
        <v>91</v>
      </c>
      <c r="B33" s="98" t="s">
        <v>92</v>
      </c>
      <c r="C33" s="100">
        <v>5362</v>
      </c>
      <c r="D33" s="27">
        <v>2015</v>
      </c>
      <c r="E33" s="99" t="s">
        <v>93</v>
      </c>
      <c r="F33" s="101" t="s">
        <v>94</v>
      </c>
      <c r="G33" s="28" t="s">
        <v>56</v>
      </c>
      <c r="H33" s="27">
        <v>2</v>
      </c>
      <c r="I33" s="27" t="s">
        <v>95</v>
      </c>
      <c r="J33" s="30" t="s">
        <v>57</v>
      </c>
      <c r="K33" s="28"/>
      <c r="L33" s="28"/>
      <c r="M33" s="30"/>
      <c r="N33" s="30">
        <v>1206</v>
      </c>
      <c r="O33" s="30"/>
    </row>
    <row r="34" spans="1:15" s="2" customFormat="1" ht="30" customHeight="1" x14ac:dyDescent="0.25">
      <c r="A34" s="102"/>
      <c r="B34" s="98"/>
      <c r="C34" s="100"/>
      <c r="D34" s="27">
        <v>2015</v>
      </c>
      <c r="E34" s="99"/>
      <c r="F34" s="101"/>
      <c r="G34" s="28" t="s">
        <v>56</v>
      </c>
      <c r="H34" s="27">
        <v>2</v>
      </c>
      <c r="I34" s="27" t="s">
        <v>96</v>
      </c>
      <c r="J34" s="30" t="s">
        <v>23</v>
      </c>
      <c r="K34" s="28"/>
      <c r="L34" s="28"/>
      <c r="M34" s="30"/>
      <c r="N34" s="30">
        <v>1157</v>
      </c>
      <c r="O34" s="30"/>
    </row>
    <row r="35" spans="1:15" s="2" customFormat="1" ht="30" customHeight="1" x14ac:dyDescent="0.25">
      <c r="A35" s="102"/>
      <c r="B35" s="98"/>
      <c r="C35" s="100"/>
      <c r="D35" s="27">
        <v>2015</v>
      </c>
      <c r="E35" s="99"/>
      <c r="F35" s="101"/>
      <c r="G35" s="28" t="s">
        <v>56</v>
      </c>
      <c r="H35" s="27">
        <v>2</v>
      </c>
      <c r="I35" s="27" t="s">
        <v>97</v>
      </c>
      <c r="J35" s="30" t="s">
        <v>38</v>
      </c>
      <c r="K35" s="28" t="s">
        <v>39</v>
      </c>
      <c r="L35" s="28"/>
      <c r="M35" s="30"/>
      <c r="N35" s="30">
        <v>2999</v>
      </c>
      <c r="O35" s="30"/>
    </row>
    <row r="36" spans="1:15" s="2" customFormat="1" ht="30" customHeight="1" x14ac:dyDescent="0.25">
      <c r="A36" s="97" t="s">
        <v>98</v>
      </c>
      <c r="B36" s="98" t="s">
        <v>99</v>
      </c>
      <c r="C36" s="100">
        <v>737</v>
      </c>
      <c r="D36" s="27">
        <v>2009</v>
      </c>
      <c r="E36" s="99" t="s">
        <v>51</v>
      </c>
      <c r="F36" s="101" t="s">
        <v>44</v>
      </c>
      <c r="G36" s="28" t="s">
        <v>21</v>
      </c>
      <c r="H36" s="27">
        <v>2</v>
      </c>
      <c r="I36" s="27" t="s">
        <v>100</v>
      </c>
      <c r="J36" s="30" t="s">
        <v>38</v>
      </c>
      <c r="K36" s="28" t="s">
        <v>39</v>
      </c>
      <c r="L36" s="28"/>
      <c r="M36" s="30"/>
      <c r="N36" s="30">
        <v>647</v>
      </c>
      <c r="O36" s="30"/>
    </row>
    <row r="37" spans="1:15" s="2" customFormat="1" ht="30" customHeight="1" x14ac:dyDescent="0.25">
      <c r="A37" s="97"/>
      <c r="B37" s="98"/>
      <c r="C37" s="100"/>
      <c r="D37" s="27">
        <v>2009</v>
      </c>
      <c r="E37" s="99"/>
      <c r="F37" s="101"/>
      <c r="G37" s="28" t="s">
        <v>21</v>
      </c>
      <c r="H37" s="27">
        <v>2</v>
      </c>
      <c r="I37" s="27" t="s">
        <v>101</v>
      </c>
      <c r="J37" s="30" t="s">
        <v>74</v>
      </c>
      <c r="K37" s="28"/>
      <c r="L37" s="28"/>
      <c r="M37" s="30"/>
      <c r="N37" s="30">
        <v>90</v>
      </c>
      <c r="O37" s="30"/>
    </row>
    <row r="38" spans="1:15" s="2" customFormat="1" ht="30" customHeight="1" x14ac:dyDescent="0.25">
      <c r="A38" s="97"/>
      <c r="B38" s="98"/>
      <c r="C38" s="100"/>
      <c r="D38" s="27">
        <v>2009</v>
      </c>
      <c r="E38" s="99"/>
      <c r="F38" s="101"/>
      <c r="G38" s="28" t="s">
        <v>21</v>
      </c>
      <c r="H38" s="27">
        <v>2</v>
      </c>
      <c r="I38" s="27" t="s">
        <v>102</v>
      </c>
      <c r="J38" s="30" t="s">
        <v>48</v>
      </c>
      <c r="K38" s="28"/>
      <c r="L38" s="28"/>
      <c r="M38" s="30">
        <v>10</v>
      </c>
      <c r="N38" s="30"/>
      <c r="O38" s="30"/>
    </row>
    <row r="39" spans="1:15" s="2" customFormat="1" ht="30" customHeight="1" x14ac:dyDescent="0.25">
      <c r="A39" s="31" t="s">
        <v>103</v>
      </c>
      <c r="B39" s="32" t="s">
        <v>104</v>
      </c>
      <c r="C39" s="33" t="s">
        <v>1</v>
      </c>
      <c r="D39" s="34"/>
      <c r="E39" s="35"/>
      <c r="F39" s="36"/>
      <c r="G39" s="35"/>
      <c r="H39" s="34"/>
      <c r="I39" s="34" t="s">
        <v>187</v>
      </c>
      <c r="J39" s="37"/>
      <c r="K39" s="35"/>
      <c r="L39" s="35"/>
      <c r="M39" s="37"/>
      <c r="N39" s="37"/>
      <c r="O39" s="37"/>
    </row>
    <row r="40" spans="1:15" s="2" customFormat="1" ht="30" customHeight="1" x14ac:dyDescent="0.25">
      <c r="A40" s="31" t="s">
        <v>105</v>
      </c>
      <c r="B40" s="32" t="s">
        <v>106</v>
      </c>
      <c r="C40" s="33" t="s">
        <v>1</v>
      </c>
      <c r="D40" s="34"/>
      <c r="E40" s="35"/>
      <c r="F40" s="36"/>
      <c r="G40" s="35"/>
      <c r="H40" s="34"/>
      <c r="I40" s="34" t="s">
        <v>188</v>
      </c>
      <c r="J40" s="37" t="s">
        <v>57</v>
      </c>
      <c r="K40" s="35"/>
      <c r="L40" s="35"/>
      <c r="M40" s="37"/>
      <c r="N40" s="37"/>
      <c r="O40" s="37"/>
    </row>
    <row r="41" spans="1:15" s="2" customFormat="1" ht="30" customHeight="1" x14ac:dyDescent="0.25">
      <c r="A41" s="97" t="s">
        <v>107</v>
      </c>
      <c r="B41" s="98" t="s">
        <v>108</v>
      </c>
      <c r="C41" s="100">
        <v>2705</v>
      </c>
      <c r="D41" s="27">
        <v>2005</v>
      </c>
      <c r="E41" s="99" t="s">
        <v>109</v>
      </c>
      <c r="F41" s="101" t="s">
        <v>110</v>
      </c>
      <c r="G41" s="28" t="s">
        <v>56</v>
      </c>
      <c r="H41" s="27">
        <v>3</v>
      </c>
      <c r="I41" s="27" t="s">
        <v>111</v>
      </c>
      <c r="J41" s="30" t="s">
        <v>23</v>
      </c>
      <c r="K41" s="28"/>
      <c r="L41" s="28"/>
      <c r="M41" s="30"/>
      <c r="N41" s="30">
        <v>1035</v>
      </c>
      <c r="O41" s="30"/>
    </row>
    <row r="42" spans="1:15" s="2" customFormat="1" ht="30" customHeight="1" x14ac:dyDescent="0.25">
      <c r="A42" s="97"/>
      <c r="B42" s="98"/>
      <c r="C42" s="100"/>
      <c r="D42" s="27">
        <v>2005</v>
      </c>
      <c r="E42" s="99"/>
      <c r="F42" s="101"/>
      <c r="G42" s="28" t="s">
        <v>56</v>
      </c>
      <c r="H42" s="27">
        <v>3</v>
      </c>
      <c r="I42" s="27" t="s">
        <v>112</v>
      </c>
      <c r="J42" s="30" t="s">
        <v>113</v>
      </c>
      <c r="K42" s="28"/>
      <c r="L42" s="28"/>
      <c r="M42" s="30"/>
      <c r="N42" s="30">
        <v>1378</v>
      </c>
      <c r="O42" s="30"/>
    </row>
    <row r="43" spans="1:15" s="2" customFormat="1" ht="30" customHeight="1" x14ac:dyDescent="0.25">
      <c r="A43" s="97"/>
      <c r="B43" s="98"/>
      <c r="C43" s="100"/>
      <c r="D43" s="27">
        <v>2005</v>
      </c>
      <c r="E43" s="99"/>
      <c r="F43" s="101"/>
      <c r="G43" s="28"/>
      <c r="H43" s="27">
        <v>3</v>
      </c>
      <c r="I43" s="27" t="s">
        <v>114</v>
      </c>
      <c r="J43" s="30" t="s">
        <v>175</v>
      </c>
      <c r="K43" s="28"/>
      <c r="L43" s="28"/>
      <c r="M43" s="30"/>
      <c r="N43" s="30">
        <v>70</v>
      </c>
      <c r="O43" s="30"/>
    </row>
    <row r="44" spans="1:15" s="2" customFormat="1" ht="30" customHeight="1" x14ac:dyDescent="0.25">
      <c r="A44" s="97"/>
      <c r="B44" s="98"/>
      <c r="C44" s="100"/>
      <c r="D44" s="27">
        <v>2015</v>
      </c>
      <c r="E44" s="99"/>
      <c r="F44" s="101"/>
      <c r="G44" s="28"/>
      <c r="H44" s="27">
        <v>3</v>
      </c>
      <c r="I44" s="27" t="s">
        <v>185</v>
      </c>
      <c r="J44" s="30" t="s">
        <v>23</v>
      </c>
      <c r="K44" s="28" t="s">
        <v>39</v>
      </c>
      <c r="L44" s="28"/>
      <c r="M44" s="30"/>
      <c r="N44" s="30">
        <v>222</v>
      </c>
      <c r="O44" s="30"/>
    </row>
    <row r="45" spans="1:15" s="2" customFormat="1" ht="30" customHeight="1" x14ac:dyDescent="0.25">
      <c r="A45" s="97"/>
      <c r="B45" s="98"/>
      <c r="C45" s="100"/>
      <c r="D45" s="27">
        <v>2005</v>
      </c>
      <c r="E45" s="99"/>
      <c r="F45" s="101"/>
      <c r="G45" s="28" t="s">
        <v>56</v>
      </c>
      <c r="H45" s="27">
        <v>3</v>
      </c>
      <c r="I45" s="27" t="s">
        <v>186</v>
      </c>
      <c r="J45" s="30" t="s">
        <v>48</v>
      </c>
      <c r="K45" s="28"/>
      <c r="L45" s="28"/>
      <c r="M45" s="30">
        <v>134</v>
      </c>
      <c r="N45" s="30"/>
      <c r="O45" s="30"/>
    </row>
    <row r="46" spans="1:15" s="2" customFormat="1" ht="30" customHeight="1" x14ac:dyDescent="0.25">
      <c r="A46" s="25" t="s">
        <v>115</v>
      </c>
      <c r="B46" s="26" t="s">
        <v>116</v>
      </c>
      <c r="C46" s="27">
        <v>398</v>
      </c>
      <c r="D46" s="27">
        <v>2009</v>
      </c>
      <c r="E46" s="28" t="s">
        <v>51</v>
      </c>
      <c r="F46" s="29"/>
      <c r="G46" s="28" t="s">
        <v>45</v>
      </c>
      <c r="H46" s="27">
        <v>3</v>
      </c>
      <c r="I46" s="27" t="s">
        <v>117</v>
      </c>
      <c r="J46" s="30" t="s">
        <v>57</v>
      </c>
      <c r="K46" s="28"/>
      <c r="L46" s="28"/>
      <c r="M46" s="30"/>
      <c r="N46" s="30">
        <v>398</v>
      </c>
      <c r="O46" s="30"/>
    </row>
    <row r="47" spans="1:15" s="2" customFormat="1" ht="30" customHeight="1" x14ac:dyDescent="0.25">
      <c r="A47" s="25" t="s">
        <v>118</v>
      </c>
      <c r="B47" s="26" t="s">
        <v>119</v>
      </c>
      <c r="C47" s="27">
        <v>271</v>
      </c>
      <c r="D47" s="27">
        <v>2015</v>
      </c>
      <c r="E47" s="28" t="s">
        <v>51</v>
      </c>
      <c r="F47" s="29"/>
      <c r="G47" s="28" t="s">
        <v>45</v>
      </c>
      <c r="H47" s="27">
        <v>3</v>
      </c>
      <c r="I47" s="27" t="s">
        <v>120</v>
      </c>
      <c r="J47" s="30" t="s">
        <v>57</v>
      </c>
      <c r="K47" s="28"/>
      <c r="L47" s="28"/>
      <c r="M47" s="30"/>
      <c r="N47" s="30">
        <v>271</v>
      </c>
      <c r="O47" s="30"/>
    </row>
    <row r="48" spans="1:15" s="2" customFormat="1" ht="30" customHeight="1" x14ac:dyDescent="0.25">
      <c r="A48" s="25" t="s">
        <v>121</v>
      </c>
      <c r="B48" s="26" t="s">
        <v>122</v>
      </c>
      <c r="C48" s="27">
        <f>N48</f>
        <v>150</v>
      </c>
      <c r="D48" s="27"/>
      <c r="E48" s="28"/>
      <c r="F48" s="29"/>
      <c r="G48" s="28"/>
      <c r="H48" s="27">
        <v>2</v>
      </c>
      <c r="I48" s="27" t="s">
        <v>184</v>
      </c>
      <c r="J48" s="30" t="s">
        <v>74</v>
      </c>
      <c r="K48" s="28"/>
      <c r="L48" s="28"/>
      <c r="M48" s="30"/>
      <c r="N48" s="30">
        <v>150</v>
      </c>
      <c r="O48" s="30"/>
    </row>
    <row r="49" spans="1:15" s="2" customFormat="1" ht="30" customHeight="1" x14ac:dyDescent="0.25">
      <c r="A49" s="25" t="s">
        <v>123</v>
      </c>
      <c r="B49" s="26" t="s">
        <v>124</v>
      </c>
      <c r="C49" s="27">
        <v>39</v>
      </c>
      <c r="D49" s="27">
        <v>2010</v>
      </c>
      <c r="E49" s="28" t="s">
        <v>51</v>
      </c>
      <c r="F49" s="29"/>
      <c r="G49" s="28"/>
      <c r="H49" s="27">
        <v>2</v>
      </c>
      <c r="I49" s="27" t="s">
        <v>125</v>
      </c>
      <c r="J49" s="30" t="s">
        <v>13</v>
      </c>
      <c r="K49" s="28"/>
      <c r="L49" s="28" t="s">
        <v>39</v>
      </c>
      <c r="M49" s="30"/>
      <c r="N49" s="30">
        <v>39</v>
      </c>
      <c r="O49" s="30"/>
    </row>
    <row r="50" spans="1:15" s="2" customFormat="1" ht="30" customHeight="1" x14ac:dyDescent="0.25">
      <c r="A50" s="31" t="s">
        <v>126</v>
      </c>
      <c r="B50" s="32" t="s">
        <v>127</v>
      </c>
      <c r="C50" s="33" t="s">
        <v>1</v>
      </c>
      <c r="D50" s="34"/>
      <c r="E50" s="35"/>
      <c r="F50" s="36"/>
      <c r="G50" s="35"/>
      <c r="H50" s="34"/>
      <c r="I50" s="34" t="s">
        <v>189</v>
      </c>
      <c r="J50" s="37"/>
      <c r="K50" s="35"/>
      <c r="L50" s="35"/>
      <c r="M50" s="37"/>
      <c r="N50" s="37"/>
      <c r="O50" s="37"/>
    </row>
    <row r="51" spans="1:15" s="2" customFormat="1" ht="30" customHeight="1" x14ac:dyDescent="0.25">
      <c r="A51" s="31" t="s">
        <v>128</v>
      </c>
      <c r="B51" s="32" t="s">
        <v>129</v>
      </c>
      <c r="C51" s="33" t="s">
        <v>1</v>
      </c>
      <c r="D51" s="34"/>
      <c r="E51" s="35"/>
      <c r="F51" s="36"/>
      <c r="G51" s="35"/>
      <c r="H51" s="34"/>
      <c r="I51" s="34" t="s">
        <v>190</v>
      </c>
      <c r="J51" s="37"/>
      <c r="K51" s="35"/>
      <c r="L51" s="35"/>
      <c r="M51" s="37"/>
      <c r="N51" s="37"/>
      <c r="O51" s="37"/>
    </row>
    <row r="52" spans="1:15" s="2" customFormat="1" ht="30" customHeight="1" x14ac:dyDescent="0.25">
      <c r="A52" s="31" t="s">
        <v>130</v>
      </c>
      <c r="B52" s="32" t="s">
        <v>131</v>
      </c>
      <c r="C52" s="33" t="s">
        <v>1</v>
      </c>
      <c r="D52" s="34"/>
      <c r="E52" s="35"/>
      <c r="F52" s="36"/>
      <c r="G52" s="35"/>
      <c r="H52" s="34"/>
      <c r="I52" s="34" t="s">
        <v>191</v>
      </c>
      <c r="J52" s="37"/>
      <c r="K52" s="35"/>
      <c r="L52" s="35"/>
      <c r="M52" s="37"/>
      <c r="N52" s="37"/>
      <c r="O52" s="37"/>
    </row>
    <row r="53" spans="1:15" s="2" customFormat="1" ht="30" customHeight="1" x14ac:dyDescent="0.25">
      <c r="A53" s="31" t="s">
        <v>132</v>
      </c>
      <c r="B53" s="32" t="s">
        <v>133</v>
      </c>
      <c r="C53" s="33" t="s">
        <v>1</v>
      </c>
      <c r="D53" s="34"/>
      <c r="E53" s="35"/>
      <c r="F53" s="36"/>
      <c r="G53" s="35"/>
      <c r="H53" s="34"/>
      <c r="I53" s="34" t="s">
        <v>192</v>
      </c>
      <c r="J53" s="38" t="s">
        <v>74</v>
      </c>
      <c r="K53" s="35"/>
      <c r="L53" s="35"/>
      <c r="M53" s="37"/>
      <c r="N53" s="37"/>
      <c r="O53" s="37"/>
    </row>
    <row r="54" spans="1:15" s="2" customFormat="1" ht="30" customHeight="1" x14ac:dyDescent="0.25">
      <c r="A54" s="31" t="s">
        <v>134</v>
      </c>
      <c r="B54" s="32" t="s">
        <v>135</v>
      </c>
      <c r="C54" s="33" t="s">
        <v>1</v>
      </c>
      <c r="D54" s="34"/>
      <c r="E54" s="35"/>
      <c r="F54" s="36"/>
      <c r="G54" s="35"/>
      <c r="H54" s="34"/>
      <c r="I54" s="34" t="s">
        <v>193</v>
      </c>
      <c r="J54" s="38" t="s">
        <v>74</v>
      </c>
      <c r="K54" s="35"/>
      <c r="L54" s="35"/>
      <c r="M54" s="37"/>
      <c r="N54" s="37"/>
      <c r="O54" s="37"/>
    </row>
    <row r="55" spans="1:15" s="2" customFormat="1" ht="30" customHeight="1" x14ac:dyDescent="0.25">
      <c r="A55" s="97" t="s">
        <v>136</v>
      </c>
      <c r="B55" s="98" t="s">
        <v>137</v>
      </c>
      <c r="C55" s="100">
        <v>2420</v>
      </c>
      <c r="D55" s="27">
        <v>2015</v>
      </c>
      <c r="E55" s="99" t="s">
        <v>19</v>
      </c>
      <c r="F55" s="101" t="s">
        <v>138</v>
      </c>
      <c r="G55" s="28" t="s">
        <v>21</v>
      </c>
      <c r="H55" s="27">
        <v>2</v>
      </c>
      <c r="I55" s="27" t="s">
        <v>139</v>
      </c>
      <c r="J55" s="30" t="s">
        <v>23</v>
      </c>
      <c r="K55" s="28" t="s">
        <v>39</v>
      </c>
      <c r="L55" s="28"/>
      <c r="M55" s="30"/>
      <c r="N55" s="30">
        <v>2118</v>
      </c>
      <c r="O55" s="30"/>
    </row>
    <row r="56" spans="1:15" s="2" customFormat="1" ht="30" customHeight="1" x14ac:dyDescent="0.25">
      <c r="A56" s="97"/>
      <c r="B56" s="98"/>
      <c r="C56" s="100"/>
      <c r="D56" s="27">
        <v>2015</v>
      </c>
      <c r="E56" s="99"/>
      <c r="F56" s="101"/>
      <c r="G56" s="28" t="s">
        <v>21</v>
      </c>
      <c r="H56" s="27">
        <v>2</v>
      </c>
      <c r="I56" s="27" t="s">
        <v>140</v>
      </c>
      <c r="J56" s="30" t="s">
        <v>23</v>
      </c>
      <c r="K56" s="28"/>
      <c r="L56" s="28"/>
      <c r="M56" s="30"/>
      <c r="N56" s="30">
        <v>302</v>
      </c>
      <c r="O56" s="30"/>
    </row>
    <row r="57" spans="1:15" s="2" customFormat="1" ht="30" customHeight="1" x14ac:dyDescent="0.25">
      <c r="A57" s="31" t="s">
        <v>141</v>
      </c>
      <c r="B57" s="32" t="s">
        <v>142</v>
      </c>
      <c r="C57" s="33" t="s">
        <v>1</v>
      </c>
      <c r="D57" s="34"/>
      <c r="E57" s="35"/>
      <c r="F57" s="36"/>
      <c r="G57" s="35"/>
      <c r="H57" s="34"/>
      <c r="I57" s="34" t="s">
        <v>194</v>
      </c>
      <c r="J57" s="38" t="s">
        <v>74</v>
      </c>
      <c r="K57" s="35"/>
      <c r="L57" s="35"/>
      <c r="M57" s="37"/>
      <c r="N57" s="37"/>
      <c r="O57" s="37"/>
    </row>
    <row r="58" spans="1:15" s="2" customFormat="1" ht="30" customHeight="1" x14ac:dyDescent="0.25">
      <c r="A58" s="31" t="s">
        <v>143</v>
      </c>
      <c r="B58" s="32" t="s">
        <v>144</v>
      </c>
      <c r="C58" s="33" t="s">
        <v>1</v>
      </c>
      <c r="D58" s="34"/>
      <c r="E58" s="35"/>
      <c r="F58" s="36"/>
      <c r="G58" s="35"/>
      <c r="H58" s="34"/>
      <c r="I58" s="34" t="s">
        <v>195</v>
      </c>
      <c r="J58" s="38" t="s">
        <v>74</v>
      </c>
      <c r="K58" s="35"/>
      <c r="L58" s="35"/>
      <c r="M58" s="37"/>
      <c r="N58" s="37"/>
      <c r="O58" s="37"/>
    </row>
    <row r="59" spans="1:15" s="2" customFormat="1" ht="30" customHeight="1" x14ac:dyDescent="0.25">
      <c r="A59" s="31" t="s">
        <v>145</v>
      </c>
      <c r="B59" s="32" t="s">
        <v>146</v>
      </c>
      <c r="C59" s="33" t="s">
        <v>1</v>
      </c>
      <c r="D59" s="34"/>
      <c r="E59" s="35"/>
      <c r="F59" s="36"/>
      <c r="G59" s="35"/>
      <c r="H59" s="34"/>
      <c r="I59" s="34" t="s">
        <v>196</v>
      </c>
      <c r="J59" s="38" t="s">
        <v>74</v>
      </c>
      <c r="K59" s="35"/>
      <c r="L59" s="35"/>
      <c r="M59" s="37"/>
      <c r="N59" s="37"/>
      <c r="O59" s="37"/>
    </row>
    <row r="60" spans="1:15" s="2" customFormat="1" ht="30" customHeight="1" x14ac:dyDescent="0.25">
      <c r="A60" s="25" t="s">
        <v>147</v>
      </c>
      <c r="B60" s="26" t="s">
        <v>148</v>
      </c>
      <c r="C60" s="27">
        <v>373</v>
      </c>
      <c r="D60" s="27">
        <v>2017</v>
      </c>
      <c r="E60" s="28" t="s">
        <v>19</v>
      </c>
      <c r="F60" s="29" t="s">
        <v>110</v>
      </c>
      <c r="G60" s="28"/>
      <c r="H60" s="27">
        <v>1</v>
      </c>
      <c r="I60" s="27" t="s">
        <v>149</v>
      </c>
      <c r="J60" s="30" t="s">
        <v>23</v>
      </c>
      <c r="K60" s="28"/>
      <c r="L60" s="28"/>
      <c r="M60" s="30"/>
      <c r="N60" s="30">
        <v>373</v>
      </c>
      <c r="O60" s="30"/>
    </row>
    <row r="61" spans="1:15" s="2" customFormat="1" ht="30" customHeight="1" x14ac:dyDescent="0.25">
      <c r="A61" s="31" t="s">
        <v>150</v>
      </c>
      <c r="B61" s="32" t="s">
        <v>144</v>
      </c>
      <c r="C61" s="33" t="s">
        <v>1</v>
      </c>
      <c r="D61" s="34"/>
      <c r="E61" s="35"/>
      <c r="F61" s="36"/>
      <c r="G61" s="35"/>
      <c r="H61" s="34"/>
      <c r="I61" s="34" t="s">
        <v>197</v>
      </c>
      <c r="J61" s="38" t="s">
        <v>74</v>
      </c>
      <c r="K61" s="35"/>
      <c r="L61" s="35"/>
      <c r="M61" s="37"/>
      <c r="N61" s="37"/>
      <c r="O61" s="37"/>
    </row>
    <row r="62" spans="1:15" s="2" customFormat="1" ht="30" customHeight="1" x14ac:dyDescent="0.25">
      <c r="A62" s="31" t="s">
        <v>151</v>
      </c>
      <c r="B62" s="32" t="s">
        <v>152</v>
      </c>
      <c r="C62" s="33" t="s">
        <v>1</v>
      </c>
      <c r="D62" s="34"/>
      <c r="E62" s="35"/>
      <c r="F62" s="36"/>
      <c r="G62" s="35"/>
      <c r="H62" s="34"/>
      <c r="I62" s="34" t="s">
        <v>198</v>
      </c>
      <c r="J62" s="37" t="s">
        <v>23</v>
      </c>
      <c r="K62" s="35"/>
      <c r="L62" s="35"/>
      <c r="M62" s="37"/>
      <c r="N62" s="37"/>
      <c r="O62" s="37"/>
    </row>
    <row r="63" spans="1:15" s="2" customFormat="1" ht="30" customHeight="1" x14ac:dyDescent="0.25">
      <c r="A63" s="25" t="s">
        <v>153</v>
      </c>
      <c r="B63" s="26" t="s">
        <v>154</v>
      </c>
      <c r="C63" s="27">
        <v>84</v>
      </c>
      <c r="D63" s="27">
        <v>2016</v>
      </c>
      <c r="E63" s="28" t="s">
        <v>51</v>
      </c>
      <c r="F63" s="29"/>
      <c r="G63" s="28"/>
      <c r="H63" s="27">
        <v>3</v>
      </c>
      <c r="I63" s="27" t="s">
        <v>155</v>
      </c>
      <c r="J63" s="30" t="s">
        <v>23</v>
      </c>
      <c r="K63" s="28"/>
      <c r="L63" s="28"/>
      <c r="M63" s="30"/>
      <c r="N63" s="30">
        <v>84</v>
      </c>
      <c r="O63" s="30"/>
    </row>
    <row r="64" spans="1:15" s="2" customFormat="1" ht="30" customHeight="1" x14ac:dyDescent="0.25">
      <c r="A64" s="31" t="s">
        <v>156</v>
      </c>
      <c r="B64" s="32" t="s">
        <v>157</v>
      </c>
      <c r="C64" s="33" t="s">
        <v>1</v>
      </c>
      <c r="D64" s="34"/>
      <c r="E64" s="35"/>
      <c r="F64" s="36"/>
      <c r="G64" s="35"/>
      <c r="H64" s="34"/>
      <c r="I64" s="34" t="s">
        <v>199</v>
      </c>
      <c r="J64" s="37"/>
      <c r="K64" s="35"/>
      <c r="L64" s="35"/>
      <c r="M64" s="37"/>
      <c r="N64" s="37"/>
      <c r="O64" s="37"/>
    </row>
    <row r="65" spans="1:18" s="2" customFormat="1" ht="30" customHeight="1" x14ac:dyDescent="0.25">
      <c r="A65" s="25" t="s">
        <v>158</v>
      </c>
      <c r="B65" s="26" t="s">
        <v>159</v>
      </c>
      <c r="C65" s="27">
        <v>377</v>
      </c>
      <c r="D65" s="27">
        <v>2018</v>
      </c>
      <c r="E65" s="28" t="s">
        <v>51</v>
      </c>
      <c r="F65" s="29" t="s">
        <v>44</v>
      </c>
      <c r="G65" s="28" t="s">
        <v>160</v>
      </c>
      <c r="H65" s="27">
        <v>2</v>
      </c>
      <c r="I65" s="27" t="s">
        <v>161</v>
      </c>
      <c r="J65" s="30" t="s">
        <v>162</v>
      </c>
      <c r="K65" s="28" t="s">
        <v>39</v>
      </c>
      <c r="L65" s="28"/>
      <c r="M65" s="30"/>
      <c r="N65" s="30">
        <v>377</v>
      </c>
      <c r="O65" s="30"/>
    </row>
    <row r="66" spans="1:18" s="2" customFormat="1" ht="30" customHeight="1" x14ac:dyDescent="0.25">
      <c r="A66" s="31" t="s">
        <v>163</v>
      </c>
      <c r="B66" s="32" t="s">
        <v>164</v>
      </c>
      <c r="C66" s="33" t="s">
        <v>1</v>
      </c>
      <c r="D66" s="34"/>
      <c r="E66" s="35"/>
      <c r="F66" s="36"/>
      <c r="G66" s="35"/>
      <c r="H66" s="34"/>
      <c r="I66" s="34" t="s">
        <v>200</v>
      </c>
      <c r="J66" s="38" t="s">
        <v>74</v>
      </c>
      <c r="K66" s="35"/>
      <c r="L66" s="35"/>
      <c r="M66" s="37"/>
      <c r="N66" s="37"/>
      <c r="O66" s="37"/>
    </row>
    <row r="67" spans="1:18" s="2" customFormat="1" ht="30" customHeight="1" x14ac:dyDescent="0.25">
      <c r="A67" s="31" t="s">
        <v>165</v>
      </c>
      <c r="B67" s="32" t="s">
        <v>166</v>
      </c>
      <c r="C67" s="33" t="s">
        <v>1</v>
      </c>
      <c r="D67" s="34"/>
      <c r="E67" s="35"/>
      <c r="F67" s="36"/>
      <c r="G67" s="35"/>
      <c r="H67" s="34"/>
      <c r="I67" s="34" t="s">
        <v>201</v>
      </c>
      <c r="J67" s="38" t="s">
        <v>74</v>
      </c>
      <c r="K67" s="35"/>
      <c r="L67" s="35"/>
      <c r="M67" s="37"/>
      <c r="N67" s="37"/>
      <c r="O67" s="37"/>
    </row>
    <row r="68" spans="1:18" s="2" customFormat="1" ht="30" customHeight="1" x14ac:dyDescent="0.25">
      <c r="A68" s="34" t="s">
        <v>167</v>
      </c>
      <c r="B68" s="32" t="s">
        <v>168</v>
      </c>
      <c r="C68" s="61" t="s">
        <v>1</v>
      </c>
      <c r="D68" s="34"/>
      <c r="E68" s="35"/>
      <c r="F68" s="36"/>
      <c r="G68" s="35"/>
      <c r="H68" s="34"/>
      <c r="I68" s="34" t="s">
        <v>202</v>
      </c>
      <c r="J68" s="37" t="s">
        <v>74</v>
      </c>
      <c r="K68" s="35"/>
      <c r="L68" s="35"/>
      <c r="M68" s="37"/>
      <c r="N68" s="37"/>
      <c r="O68" s="37"/>
    </row>
    <row r="69" spans="1:18" s="2" customFormat="1" ht="30" customHeight="1" x14ac:dyDescent="0.25">
      <c r="A69" s="87" t="s">
        <v>169</v>
      </c>
      <c r="B69" s="89" t="s">
        <v>170</v>
      </c>
      <c r="C69" s="91">
        <f>N69+N70</f>
        <v>2450</v>
      </c>
      <c r="D69" s="27">
        <v>2022</v>
      </c>
      <c r="E69" s="28" t="s">
        <v>19</v>
      </c>
      <c r="F69" s="29" t="s">
        <v>171</v>
      </c>
      <c r="G69" s="28" t="s">
        <v>172</v>
      </c>
      <c r="H69" s="27">
        <v>3</v>
      </c>
      <c r="I69" s="27" t="s">
        <v>173</v>
      </c>
      <c r="J69" s="30" t="s">
        <v>41</v>
      </c>
      <c r="K69" s="28"/>
      <c r="L69" s="28"/>
      <c r="M69" s="30"/>
      <c r="N69" s="30">
        <v>2200</v>
      </c>
      <c r="O69" s="30"/>
    </row>
    <row r="70" spans="1:18" s="2" customFormat="1" ht="30" customHeight="1" thickBot="1" x14ac:dyDescent="0.3">
      <c r="A70" s="88"/>
      <c r="B70" s="90"/>
      <c r="C70" s="92"/>
      <c r="D70" s="56">
        <v>2022</v>
      </c>
      <c r="E70" s="70"/>
      <c r="F70" s="71"/>
      <c r="G70" s="70"/>
      <c r="H70" s="56">
        <v>1</v>
      </c>
      <c r="I70" s="56" t="s">
        <v>174</v>
      </c>
      <c r="J70" s="72" t="s">
        <v>175</v>
      </c>
      <c r="K70" s="70"/>
      <c r="L70" s="70"/>
      <c r="M70" s="72"/>
      <c r="N70" s="72">
        <v>250</v>
      </c>
      <c r="O70" s="72"/>
    </row>
    <row r="71" spans="1:18" s="2" customFormat="1" ht="30" customHeight="1" x14ac:dyDescent="0.25">
      <c r="A71" s="34" t="s">
        <v>205</v>
      </c>
      <c r="B71" s="32" t="s">
        <v>206</v>
      </c>
      <c r="C71" s="33" t="s">
        <v>1</v>
      </c>
      <c r="D71" s="34"/>
      <c r="E71" s="35"/>
      <c r="F71" s="36"/>
      <c r="G71" s="35"/>
      <c r="H71" s="34"/>
      <c r="I71" s="34" t="s">
        <v>208</v>
      </c>
      <c r="J71" s="37" t="s">
        <v>74</v>
      </c>
      <c r="K71" s="35"/>
      <c r="L71" s="35"/>
      <c r="M71" s="37"/>
      <c r="N71" s="37"/>
      <c r="O71" s="37"/>
    </row>
    <row r="72" spans="1:18" s="2" customFormat="1" ht="30" customHeight="1" x14ac:dyDescent="0.25">
      <c r="A72" s="67" t="s">
        <v>203</v>
      </c>
      <c r="B72" s="68" t="s">
        <v>204</v>
      </c>
      <c r="C72" s="69">
        <v>43</v>
      </c>
      <c r="D72" s="27"/>
      <c r="E72" s="28"/>
      <c r="F72" s="29"/>
      <c r="G72" s="28"/>
      <c r="H72" s="27"/>
      <c r="I72" s="27" t="s">
        <v>207</v>
      </c>
      <c r="J72" s="30" t="s">
        <v>41</v>
      </c>
      <c r="K72" s="28"/>
      <c r="L72" s="28"/>
      <c r="M72" s="30"/>
      <c r="N72" s="30">
        <v>43</v>
      </c>
      <c r="O72" s="30"/>
    </row>
    <row r="73" spans="1:18" s="2" customFormat="1" ht="30" customHeight="1" x14ac:dyDescent="0.25">
      <c r="A73" s="67" t="s">
        <v>216</v>
      </c>
      <c r="B73" s="68" t="s">
        <v>218</v>
      </c>
      <c r="C73" s="74">
        <v>227.5</v>
      </c>
      <c r="D73" s="27">
        <v>2026</v>
      </c>
      <c r="E73" s="28" t="s">
        <v>19</v>
      </c>
      <c r="F73" s="29" t="s">
        <v>44</v>
      </c>
      <c r="G73" s="28"/>
      <c r="H73" s="27"/>
      <c r="I73" s="27" t="s">
        <v>219</v>
      </c>
      <c r="J73" s="82" t="s">
        <v>223</v>
      </c>
      <c r="L73" s="28"/>
      <c r="M73" s="30"/>
      <c r="N73" s="74">
        <v>227.5</v>
      </c>
      <c r="O73" s="30"/>
    </row>
    <row r="74" spans="1:18" s="2" customFormat="1" ht="30" customHeight="1" thickBot="1" x14ac:dyDescent="0.3">
      <c r="A74" s="79" t="s">
        <v>217</v>
      </c>
      <c r="B74" s="80" t="s">
        <v>221</v>
      </c>
      <c r="C74" s="74">
        <v>1599</v>
      </c>
      <c r="D74" s="75">
        <v>2028</v>
      </c>
      <c r="E74" s="76"/>
      <c r="F74" s="77"/>
      <c r="G74" s="76"/>
      <c r="H74" s="75"/>
      <c r="I74" s="75" t="s">
        <v>220</v>
      </c>
      <c r="J74" s="81" t="s">
        <v>222</v>
      </c>
      <c r="K74" s="76"/>
      <c r="L74" s="76"/>
      <c r="M74" s="78"/>
      <c r="N74" s="74">
        <v>1599</v>
      </c>
      <c r="O74" s="78"/>
      <c r="P74" s="83" t="s">
        <v>224</v>
      </c>
      <c r="Q74" s="84"/>
      <c r="R74" s="84"/>
    </row>
    <row r="75" spans="1:18" ht="15.75" thickBot="1" x14ac:dyDescent="0.3">
      <c r="A75" s="15" t="s">
        <v>176</v>
      </c>
      <c r="B75" s="39"/>
      <c r="C75" s="73">
        <f>SUM(C9:C74)</f>
        <v>32932.5</v>
      </c>
    </row>
    <row r="76" spans="1:18" ht="15.75" thickBot="1" x14ac:dyDescent="0.3">
      <c r="A76" s="15" t="s">
        <v>177</v>
      </c>
      <c r="B76" s="16"/>
      <c r="C76" s="17"/>
      <c r="D76" s="17"/>
      <c r="E76" s="17"/>
      <c r="F76" s="41"/>
      <c r="G76" s="17"/>
      <c r="H76" s="17"/>
      <c r="I76" s="42"/>
      <c r="J76" s="18"/>
      <c r="K76" s="18"/>
      <c r="L76" s="18"/>
      <c r="M76" s="18"/>
      <c r="N76" s="43"/>
      <c r="O76" s="43"/>
    </row>
    <row r="77" spans="1:18" ht="30" customHeight="1" x14ac:dyDescent="0.25">
      <c r="A77" s="103" t="s">
        <v>210</v>
      </c>
      <c r="B77" s="104" t="s">
        <v>178</v>
      </c>
      <c r="C77" s="105">
        <v>745</v>
      </c>
      <c r="D77" s="44"/>
      <c r="E77" s="106"/>
      <c r="F77" s="46"/>
      <c r="G77" s="45"/>
      <c r="H77" s="47">
        <v>1</v>
      </c>
      <c r="I77" s="48" t="s">
        <v>212</v>
      </c>
      <c r="J77" s="49" t="s">
        <v>74</v>
      </c>
      <c r="K77" s="50"/>
      <c r="L77" s="50"/>
      <c r="M77" s="49"/>
      <c r="N77" s="49">
        <v>545</v>
      </c>
      <c r="O77" s="49"/>
    </row>
    <row r="78" spans="1:18" ht="30" customHeight="1" x14ac:dyDescent="0.25">
      <c r="A78" s="103"/>
      <c r="B78" s="104"/>
      <c r="C78" s="105"/>
      <c r="D78" s="44"/>
      <c r="E78" s="106"/>
      <c r="F78" s="46"/>
      <c r="G78" s="45"/>
      <c r="H78" s="27">
        <v>1</v>
      </c>
      <c r="I78" s="51" t="s">
        <v>213</v>
      </c>
      <c r="J78" s="52" t="s">
        <v>72</v>
      </c>
      <c r="K78" s="53"/>
      <c r="L78" s="53"/>
      <c r="M78" s="52"/>
      <c r="N78" s="52">
        <v>200</v>
      </c>
      <c r="O78" s="52"/>
    </row>
    <row r="79" spans="1:18" ht="30" customHeight="1" x14ac:dyDescent="0.25">
      <c r="A79" s="103"/>
      <c r="B79" s="104"/>
      <c r="C79" s="105"/>
      <c r="D79" s="44"/>
      <c r="E79" s="107"/>
      <c r="F79" s="46"/>
      <c r="G79" s="45"/>
      <c r="H79" s="27">
        <v>1</v>
      </c>
      <c r="I79" s="51" t="s">
        <v>214</v>
      </c>
      <c r="J79" s="52" t="s">
        <v>48</v>
      </c>
      <c r="K79" s="53"/>
      <c r="L79" s="53"/>
      <c r="M79" s="52">
        <v>70</v>
      </c>
      <c r="N79" s="52"/>
      <c r="O79" s="52"/>
    </row>
    <row r="80" spans="1:18" ht="30" customHeight="1" thickBot="1" x14ac:dyDescent="0.3">
      <c r="A80" s="54" t="s">
        <v>211</v>
      </c>
      <c r="B80" s="55" t="s">
        <v>179</v>
      </c>
      <c r="C80" s="56">
        <v>434</v>
      </c>
      <c r="D80" s="27"/>
      <c r="E80" s="28"/>
      <c r="F80" s="29"/>
      <c r="G80" s="28"/>
      <c r="H80" s="27">
        <v>1</v>
      </c>
      <c r="I80" s="51" t="s">
        <v>215</v>
      </c>
      <c r="J80" s="52" t="s">
        <v>180</v>
      </c>
      <c r="K80" s="53"/>
      <c r="L80" s="53"/>
      <c r="M80" s="52"/>
      <c r="N80" s="52">
        <v>434</v>
      </c>
      <c r="O80" s="52"/>
    </row>
    <row r="81" spans="1:15" ht="15.75" thickBot="1" x14ac:dyDescent="0.3">
      <c r="A81" s="57" t="s">
        <v>181</v>
      </c>
      <c r="B81" s="58"/>
      <c r="C81" s="59">
        <f>SUM(C77:C80)</f>
        <v>1179</v>
      </c>
    </row>
    <row r="82" spans="1:15" ht="15.75" thickBot="1" x14ac:dyDescent="0.3">
      <c r="C82" s="4"/>
      <c r="D82" s="4"/>
      <c r="I82" s="1"/>
      <c r="J82" s="4"/>
      <c r="K82" s="63"/>
      <c r="L82" s="63"/>
      <c r="N82" s="1"/>
      <c r="O82" s="1"/>
    </row>
    <row r="83" spans="1:15" ht="15.75" thickBot="1" x14ac:dyDescent="0.3">
      <c r="A83" s="15" t="s">
        <v>182</v>
      </c>
      <c r="B83" s="60"/>
      <c r="C83" s="40">
        <f>C81+C75</f>
        <v>34111.5</v>
      </c>
      <c r="G83" s="6"/>
      <c r="H83" s="6"/>
      <c r="I83" s="1"/>
      <c r="J83" s="6"/>
      <c r="K83" s="63"/>
      <c r="L83" s="63"/>
    </row>
    <row r="84" spans="1:15" ht="15" customHeight="1" x14ac:dyDescent="0.25">
      <c r="J84" s="4"/>
      <c r="K84" s="63"/>
      <c r="L84" s="63"/>
    </row>
    <row r="85" spans="1:15" ht="15" customHeight="1" x14ac:dyDescent="0.25">
      <c r="A85" s="1"/>
      <c r="B85" s="1"/>
      <c r="C85" s="1"/>
      <c r="D85" s="1"/>
      <c r="E85" s="6"/>
      <c r="F85" s="1"/>
      <c r="G85" s="6"/>
      <c r="H85" s="6"/>
      <c r="I85" s="14"/>
      <c r="J85" s="1"/>
      <c r="N85" s="1"/>
      <c r="O85" s="1"/>
    </row>
  </sheetData>
  <autoFilter ref="A7:O81" xr:uid="{00000000-0001-0000-0000-000000000000}"/>
  <mergeCells count="68">
    <mergeCell ref="A77:A79"/>
    <mergeCell ref="B77:B79"/>
    <mergeCell ref="C77:C79"/>
    <mergeCell ref="E77:E79"/>
    <mergeCell ref="A55:A56"/>
    <mergeCell ref="B55:B56"/>
    <mergeCell ref="F55:F56"/>
    <mergeCell ref="C55:C56"/>
    <mergeCell ref="E55:E56"/>
    <mergeCell ref="A41:A45"/>
    <mergeCell ref="B41:B45"/>
    <mergeCell ref="F41:F45"/>
    <mergeCell ref="C41:C45"/>
    <mergeCell ref="E41:E45"/>
    <mergeCell ref="A36:A38"/>
    <mergeCell ref="B36:B38"/>
    <mergeCell ref="F36:F38"/>
    <mergeCell ref="C36:C38"/>
    <mergeCell ref="E36:E38"/>
    <mergeCell ref="A33:A35"/>
    <mergeCell ref="B33:B35"/>
    <mergeCell ref="F33:F35"/>
    <mergeCell ref="C33:C35"/>
    <mergeCell ref="E33:E35"/>
    <mergeCell ref="A25:A26"/>
    <mergeCell ref="B25:B26"/>
    <mergeCell ref="C25:C26"/>
    <mergeCell ref="E25:E26"/>
    <mergeCell ref="A29:A30"/>
    <mergeCell ref="B29:B30"/>
    <mergeCell ref="C29:C30"/>
    <mergeCell ref="E29:E30"/>
    <mergeCell ref="A23:A24"/>
    <mergeCell ref="B23:B24"/>
    <mergeCell ref="F23:F24"/>
    <mergeCell ref="C23:C24"/>
    <mergeCell ref="E23:E24"/>
    <mergeCell ref="G16:G17"/>
    <mergeCell ref="F16:F17"/>
    <mergeCell ref="C16:C17"/>
    <mergeCell ref="E16:E17"/>
    <mergeCell ref="A18:A20"/>
    <mergeCell ref="B18:B20"/>
    <mergeCell ref="G18:G20"/>
    <mergeCell ref="F18:F20"/>
    <mergeCell ref="C18:C20"/>
    <mergeCell ref="E18:E20"/>
    <mergeCell ref="F14:F15"/>
    <mergeCell ref="C14:C15"/>
    <mergeCell ref="E14:E15"/>
    <mergeCell ref="A16:A17"/>
    <mergeCell ref="B16:B17"/>
    <mergeCell ref="P74:R74"/>
    <mergeCell ref="A1:O1"/>
    <mergeCell ref="A69:A70"/>
    <mergeCell ref="B69:B70"/>
    <mergeCell ref="C69:C70"/>
    <mergeCell ref="A3:B3"/>
    <mergeCell ref="A5:B5"/>
    <mergeCell ref="A12:A13"/>
    <mergeCell ref="B12:B13"/>
    <mergeCell ref="G12:G13"/>
    <mergeCell ref="C12:C13"/>
    <mergeCell ref="F12:F13"/>
    <mergeCell ref="E12:E13"/>
    <mergeCell ref="A14:A15"/>
    <mergeCell ref="B14:B15"/>
    <mergeCell ref="G14:G15"/>
  </mergeCells>
  <phoneticPr fontId="7" type="noConversion"/>
  <printOptions gridLinesSet="0"/>
  <pageMargins left="0.7" right="0.7" top="0.75" bottom="0.75" header="0.5" footer="0.5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B782FED970F749806DD888F050A65A" ma:contentTypeVersion="4" ma:contentTypeDescription="Crée un document." ma:contentTypeScope="" ma:versionID="d7ea409780d597349a19846773723d6f">
  <xsd:schema xmlns:xsd="http://www.w3.org/2001/XMLSchema" xmlns:xs="http://www.w3.org/2001/XMLSchema" xmlns:p="http://schemas.microsoft.com/office/2006/metadata/properties" xmlns:ns2="4b305d5a-f0ab-468c-b718-a8946d548b40" targetNamespace="http://schemas.microsoft.com/office/2006/metadata/properties" ma:root="true" ma:fieldsID="78270ecd33e021be99e19117d0885e31" ns2:_="">
    <xsd:import namespace="4b305d5a-f0ab-468c-b718-a8946d548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05d5a-f0ab-468c-b718-a8946d548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2C294E-F150-4C4E-99D9-39F02A9652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90455F-197C-4414-A1E9-A26F39F67D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05d5a-f0ab-468c-b718-a8946d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0699D6-CF10-49BE-A04C-1369C9388874}">
  <ds:schemaRefs>
    <ds:schemaRef ds:uri="http://purl.org/dc/elements/1.1/"/>
    <ds:schemaRef ds:uri="http://schemas.microsoft.com/office/2006/documentManagement/types"/>
    <ds:schemaRef ds:uri="http://purl.org/dc/terms/"/>
    <ds:schemaRef ds:uri="4b305d5a-f0ab-468c-b718-a8946d548b40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Dugué</dc:creator>
  <cp:keywords/>
  <dc:description/>
  <cp:lastModifiedBy>Aude CASSAN</cp:lastModifiedBy>
  <cp:revision/>
  <dcterms:created xsi:type="dcterms:W3CDTF">2020-04-07T11:51:06Z</dcterms:created>
  <dcterms:modified xsi:type="dcterms:W3CDTF">2026-07-22T07:31:50Z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0x01010081B782FED970F749806DD888F050A65A</vt:lpwstr>
  </property>
</Properties>
</file>